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525" windowWidth="12120" windowHeight="7680"/>
  </bookViews>
  <sheets>
    <sheet name="бюджет 2015-2017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'бюджет 2015-2017'!$A$1:$E$73</definedName>
  </definedNames>
  <calcPr calcId="125725"/>
</workbook>
</file>

<file path=xl/calcChain.xml><?xml version="1.0" encoding="utf-8"?>
<calcChain xmlns="http://schemas.openxmlformats.org/spreadsheetml/2006/main">
  <c r="E31" i="1"/>
  <c r="D31"/>
  <c r="E23"/>
  <c r="E22" s="1"/>
  <c r="E21" s="1"/>
  <c r="D23"/>
  <c r="D22"/>
  <c r="D21" s="1"/>
  <c r="D71"/>
  <c r="E65"/>
  <c r="E64" s="1"/>
  <c r="E63" s="1"/>
  <c r="D65"/>
  <c r="D64"/>
  <c r="D63" s="1"/>
  <c r="D51"/>
  <c r="E45"/>
  <c r="E44" s="1"/>
  <c r="E43" s="1"/>
  <c r="D45"/>
  <c r="D44" s="1"/>
  <c r="D43" s="1"/>
  <c r="E69"/>
  <c r="E68" s="1"/>
  <c r="E67" s="1"/>
  <c r="D67"/>
  <c r="D68"/>
  <c r="D69"/>
  <c r="E59"/>
  <c r="E60"/>
  <c r="E61"/>
  <c r="D60"/>
  <c r="D59" s="1"/>
  <c r="D61"/>
  <c r="E49"/>
  <c r="E48" s="1"/>
  <c r="E47" s="1"/>
  <c r="D48"/>
  <c r="D49"/>
  <c r="E41"/>
  <c r="E40" s="1"/>
  <c r="E39" s="1"/>
  <c r="D40"/>
  <c r="D41"/>
  <c r="E29"/>
  <c r="D29"/>
  <c r="E27"/>
  <c r="E26" s="1"/>
  <c r="E25" s="1"/>
  <c r="D27"/>
  <c r="D26" s="1"/>
  <c r="D25" s="1"/>
  <c r="E13"/>
  <c r="E12" s="1"/>
  <c r="E14"/>
  <c r="E19"/>
  <c r="D19"/>
  <c r="D14"/>
  <c r="D13" s="1"/>
  <c r="D12" s="1"/>
  <c r="E71"/>
  <c r="E51"/>
  <c r="D47"/>
  <c r="E17"/>
  <c r="E16" s="1"/>
  <c r="D17"/>
  <c r="D16" s="1"/>
  <c r="D39" l="1"/>
</calcChain>
</file>

<file path=xl/sharedStrings.xml><?xml version="1.0" encoding="utf-8"?>
<sst xmlns="http://schemas.openxmlformats.org/spreadsheetml/2006/main" count="119" uniqueCount="51">
  <si>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</si>
  <si>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</si>
  <si>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</si>
  <si>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Жилищное хозяйство</t>
  </si>
  <si>
    <t>05 01</t>
  </si>
  <si>
    <t>ИТОГО</t>
  </si>
  <si>
    <t>Благоустройство</t>
  </si>
  <si>
    <t>05 03</t>
  </si>
  <si>
    <t>04 09</t>
  </si>
  <si>
    <t>Дорожное хозяйство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</si>
  <si>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</si>
  <si>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</si>
  <si>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 xml:space="preserve">05 01 9900000 </t>
  </si>
  <si>
    <t>05 01 9900000 240</t>
  </si>
  <si>
    <t>Всего</t>
  </si>
  <si>
    <t>в том числе за счет безвозмездных поступлений</t>
  </si>
  <si>
    <t>Муниципальная программа 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</si>
  <si>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</si>
  <si>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2015 год и на плановый период 2016 и 2017 годов"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</si>
  <si>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2015 год 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</si>
  <si>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2016 год </t>
  </si>
  <si>
    <t xml:space="preserve"> Приложение №9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</si>
  <si>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2017 год </t>
  </si>
  <si>
    <t>сумма</t>
  </si>
  <si>
    <t>тыс.рублей</t>
  </si>
  <si>
    <t>Администрация сельского поселения Девлезеркино</t>
  </si>
  <si>
    <t>Закупка товаров,работ и услуг для муниципальных нужд</t>
  </si>
  <si>
    <t>04 09 7102000</t>
  </si>
  <si>
    <t>Расходы местного бюджета за счет стимулирующих субсидий, направленные на решение вопросов местного значения</t>
  </si>
  <si>
    <t>04 09 7107240</t>
  </si>
  <si>
    <t>04 09 7107240 240</t>
  </si>
  <si>
    <t xml:space="preserve">05 03 7202000 </t>
  </si>
  <si>
    <t>05 03 7207240</t>
  </si>
  <si>
    <t>05 03 7207240 240</t>
  </si>
  <si>
    <t>04 09 7100000</t>
  </si>
  <si>
    <t>04 09 7102000 240</t>
  </si>
  <si>
    <t xml:space="preserve">05 03  7200000 </t>
  </si>
  <si>
    <t>05 03  7202000 240</t>
  </si>
  <si>
    <t>04 09  7102000</t>
  </si>
  <si>
    <t>05 03  7202000</t>
  </si>
  <si>
    <t>0409 7102000</t>
  </si>
  <si>
    <t>05 03 7202000</t>
  </si>
  <si>
    <t>Другие вопросы в области национальной экономики</t>
  </si>
  <si>
    <t>04 12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</si>
  <si>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</si>
  <si>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04 12 7300000</t>
  </si>
  <si>
    <t>04 12 7302000</t>
  </si>
  <si>
    <t>04 12 7302000 240</t>
  </si>
  <si>
    <t>04 12 7307240</t>
  </si>
  <si>
    <t>04 12 7307240 240</t>
  </si>
  <si>
    <t>от "29" декабря 2014 г. № 116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</si>
</sst>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26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5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36" applyNumberFormat="1" applyFont="1" applyFill="1" applyBorder="1" applyAlignment="1">
      <alignment horizontal="left" vertical="top"/>
    </xf>
    <xf numFmtId="49" fontId="23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13" fillId="0" borderId="10" xfId="37" applyFont="1" applyBorder="1"/>
    <xf numFmtId="0" fontId="24" fillId="0" borderId="10" xfId="37" applyFont="1" applyBorder="1" applyAlignment="1">
      <alignment horizontal="right"/>
    </xf>
    <xf numFmtId="0" fontId="23" fillId="0" borderId="10" xfId="37" applyFont="1" applyFill="1" applyBorder="1" applyAlignment="1">
      <alignment horizontal="left" vertical="top" wrapText="1"/>
    </xf>
    <xf numFmtId="0" fontId="13" fillId="0" borderId="0" xfId="37" applyFont="1" applyFill="1"/>
    <xf numFmtId="164" fontId="22" fillId="0" borderId="10" xfId="37" applyNumberFormat="1" applyFont="1" applyFill="1" applyBorder="1" applyAlignment="1">
      <alignment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Border="1"/>
    <xf numFmtId="164" fontId="23" fillId="0" borderId="10" xfId="37" applyNumberFormat="1" applyFont="1" applyFill="1" applyBorder="1" applyAlignment="1">
      <alignment vertical="top" wrapText="1"/>
    </xf>
    <xf numFmtId="164" fontId="22" fillId="0" borderId="10" xfId="38" applyNumberFormat="1" applyFont="1" applyFill="1" applyBorder="1" applyAlignment="1" applyProtection="1">
      <alignment vertical="top" wrapText="1"/>
    </xf>
    <xf numFmtId="164" fontId="22" fillId="0" borderId="10" xfId="36" applyNumberFormat="1" applyFont="1" applyFill="1" applyBorder="1" applyAlignment="1">
      <alignment vertical="top"/>
    </xf>
    <xf numFmtId="164" fontId="22" fillId="0" borderId="10" xfId="37" applyNumberFormat="1" applyFont="1" applyBorder="1" applyAlignment="1"/>
    <xf numFmtId="0" fontId="13" fillId="0" borderId="0" xfId="37" applyFont="1" applyAlignment="1">
      <alignment wrapText="1"/>
    </xf>
    <xf numFmtId="0" fontId="21" fillId="0" borderId="0" xfId="37" applyFont="1" applyAlignment="1">
      <alignment horizontal="right"/>
    </xf>
    <xf numFmtId="49" fontId="23" fillId="0" borderId="10" xfId="36" applyNumberFormat="1" applyFont="1" applyFill="1" applyBorder="1" applyAlignment="1">
      <alignment horizontal="left" vertical="center"/>
    </xf>
    <xf numFmtId="164" fontId="23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/>
    </xf>
    <xf numFmtId="164" fontId="23" fillId="0" borderId="10" xfId="36" applyNumberFormat="1" applyFont="1" applyFill="1" applyBorder="1" applyAlignment="1">
      <alignment vertical="center"/>
    </xf>
    <xf numFmtId="0" fontId="23" fillId="0" borderId="10" xfId="37" applyFont="1" applyFill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22" fillId="0" borderId="12" xfId="37" applyFont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5" fillId="0" borderId="0" xfId="37" applyFont="1" applyAlignment="1">
      <alignment horizontal="center" vertical="center" wrapText="1"/>
    </xf>
    <xf numFmtId="164" fontId="23" fillId="0" borderId="0" xfId="36" applyNumberFormat="1" applyFont="1" applyFill="1" applyBorder="1" applyAlignment="1">
      <alignment vertical="center"/>
    </xf>
    <xf numFmtId="164" fontId="22" fillId="0" borderId="0" xfId="37" applyNumberFormat="1" applyFont="1" applyBorder="1" applyAlignment="1"/>
    <xf numFmtId="0" fontId="22" fillId="0" borderId="12" xfId="39" applyFont="1" applyFill="1" applyBorder="1" applyAlignment="1">
      <alignment horizontal="center" vertical="center"/>
    </xf>
    <xf numFmtId="0" fontId="22" fillId="0" borderId="12" xfId="39" applyFont="1" applyFill="1" applyBorder="1" applyAlignment="1">
      <alignment horizontal="center" vertical="center" wrapText="1"/>
    </xf>
    <xf numFmtId="0" fontId="22" fillId="0" borderId="12" xfId="39" applyFont="1" applyFill="1" applyBorder="1" applyAlignment="1">
      <alignment horizontal="center" wrapText="1"/>
    </xf>
    <xf numFmtId="164" fontId="23" fillId="0" borderId="0" xfId="37" applyNumberFormat="1" applyFont="1" applyBorder="1" applyAlignment="1"/>
    <xf numFmtId="0" fontId="22" fillId="0" borderId="12" xfId="37" applyFont="1" applyBorder="1" applyAlignment="1">
      <alignment horizontal="left" vertical="center" wrapText="1"/>
    </xf>
    <xf numFmtId="49" fontId="22" fillId="0" borderId="10" xfId="36" applyNumberFormat="1" applyFont="1" applyFill="1" applyBorder="1" applyAlignment="1">
      <alignment horizontal="left" vertical="center"/>
    </xf>
    <xf numFmtId="164" fontId="22" fillId="0" borderId="10" xfId="37" applyNumberFormat="1" applyFont="1" applyFill="1" applyBorder="1" applyAlignment="1">
      <alignment vertical="center" wrapText="1"/>
    </xf>
    <xf numFmtId="0" fontId="25" fillId="0" borderId="0" xfId="37" applyFont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2" fillId="0" borderId="12" xfId="37" applyFont="1" applyBorder="1" applyAlignment="1">
      <alignment horizontal="center" vertical="center" wrapText="1"/>
    </xf>
    <xf numFmtId="0" fontId="22" fillId="0" borderId="11" xfId="36" applyFont="1" applyFill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2" fillId="0" borderId="13" xfId="39" applyFont="1" applyFill="1" applyBorder="1" applyAlignment="1">
      <alignment horizontal="center" vertical="center"/>
    </xf>
    <xf numFmtId="0" fontId="22" fillId="0" borderId="14" xfId="39" applyFont="1" applyFill="1" applyBorder="1" applyAlignment="1">
      <alignment horizontal="center" vertical="center"/>
    </xf>
    <xf numFmtId="0" fontId="21" fillId="0" borderId="0" xfId="37" applyFont="1" applyAlignment="1">
      <alignment horizontal="right" vertical="justify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/>
    </xf>
    <xf numFmtId="0" fontId="0" fillId="0" borderId="0" xfId="0" applyAlignment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1:F71"/>
  <sheetViews>
    <sheetView tabSelected="1" view="pageBreakPreview" topLeftCell="A61" zoomScale="80" zoomScaleNormal="80" zoomScaleSheetLayoutView="80" workbookViewId="0">
      <selection activeCell="C43" sqref="C43"/>
    </sheetView>
  </sheetViews>
  <sheetFormatPr defaultRowHeight="12.75"/>
  <cols>
    <col min="1" max="1" width="4.85546875" style="1" customWidth="1"/>
    <col min="2" max="2" width="78.42578125" style="1" customWidth="1"/>
    <col min="3" max="3" width="22.140625" style="1" customWidth="1"/>
    <col min="4" max="4" width="12.85546875" style="1" customWidth="1"/>
    <col min="5" max="5" width="20.140625" style="1" customWidth="1"/>
    <col min="6" max="6" width="11.5703125" style="1" customWidth="1"/>
    <col min="7" max="16384" width="9.140625" style="1"/>
  </cols>
  <sheetData>
    <row r="1" spans="1:5" s="10" customFormat="1">
      <c r="B1" s="26"/>
      <c r="C1" s="26"/>
      <c r="D1" s="26"/>
      <c r="E1" s="29" t="s">
        <v>21</v>
      </c>
    </row>
    <row r="2" spans="1:5" s="10" customFormat="1" ht="54" customHeight="1">
      <c r="B2" s="23"/>
      <c r="C2" s="49" t="s">
        <v>18</v>
      </c>
      <c r="D2" s="50"/>
      <c r="E2" s="50"/>
    </row>
    <row r="3" spans="1:5" s="10" customFormat="1">
      <c r="B3" s="26"/>
      <c r="C3" s="26"/>
      <c r="D3" s="51" t="s">
        <v>50</v>
      </c>
      <c r="E3" s="52"/>
    </row>
    <row r="4" spans="1:5" s="10" customFormat="1"/>
    <row r="5" spans="1:5" s="10" customFormat="1" ht="41.25" customHeight="1">
      <c r="B5" s="42" t="s">
        <v>19</v>
      </c>
      <c r="C5" s="42"/>
      <c r="D5" s="42"/>
      <c r="E5" s="42"/>
    </row>
    <row r="6" spans="1:5" s="10" customFormat="1" ht="15.75" hidden="1" customHeight="1">
      <c r="B6" s="32"/>
      <c r="C6" s="32"/>
      <c r="D6" s="32"/>
      <c r="E6" s="32"/>
    </row>
    <row r="7" spans="1:5" s="10" customFormat="1" ht="15.75" customHeight="1">
      <c r="B7" s="32"/>
      <c r="C7" s="32"/>
      <c r="D7" s="32"/>
      <c r="E7" s="32"/>
    </row>
    <row r="8" spans="1:5" s="10" customFormat="1" ht="13.5" customHeight="1">
      <c r="E8" s="10" t="s">
        <v>24</v>
      </c>
    </row>
    <row r="9" spans="1:5" s="10" customFormat="1" ht="21.75" customHeight="1">
      <c r="A9" s="43" t="s">
        <v>0</v>
      </c>
      <c r="B9" s="43" t="s">
        <v>1</v>
      </c>
      <c r="C9" s="45" t="s">
        <v>2</v>
      </c>
      <c r="D9" s="47" t="s">
        <v>23</v>
      </c>
      <c r="E9" s="48"/>
    </row>
    <row r="10" spans="1:5" s="10" customFormat="1" ht="64.5" customHeight="1">
      <c r="A10" s="44"/>
      <c r="B10" s="44"/>
      <c r="C10" s="46"/>
      <c r="D10" s="35" t="s">
        <v>14</v>
      </c>
      <c r="E10" s="36" t="s">
        <v>15</v>
      </c>
    </row>
    <row r="11" spans="1:5" s="10" customFormat="1" ht="23.25" customHeight="1">
      <c r="A11" s="30">
        <v>485</v>
      </c>
      <c r="B11" s="39" t="s">
        <v>25</v>
      </c>
      <c r="C11" s="31"/>
      <c r="D11" s="35"/>
      <c r="E11" s="36"/>
    </row>
    <row r="12" spans="1:5" s="10" customFormat="1" ht="15.75">
      <c r="A12" s="2"/>
      <c r="B12" s="6" t="s">
        <v>9</v>
      </c>
      <c r="C12" s="7" t="s">
        <v>8</v>
      </c>
      <c r="D12" s="15">
        <f t="shared" ref="D12:E12" si="0">D13</f>
        <v>740</v>
      </c>
      <c r="E12" s="15">
        <f t="shared" si="0"/>
        <v>140</v>
      </c>
    </row>
    <row r="13" spans="1:5" s="10" customFormat="1" ht="63" customHeight="1">
      <c r="A13" s="2"/>
      <c r="B13" s="8" t="s">
        <v>16</v>
      </c>
      <c r="C13" s="24" t="s">
        <v>34</v>
      </c>
      <c r="D13" s="25">
        <f>D14+D19</f>
        <v>740</v>
      </c>
      <c r="E13" s="25">
        <f>E14+E19</f>
        <v>140</v>
      </c>
    </row>
    <row r="14" spans="1:5" s="10" customFormat="1" ht="30.75" customHeight="1">
      <c r="A14" s="2"/>
      <c r="B14" s="8" t="s">
        <v>26</v>
      </c>
      <c r="C14" s="24" t="s">
        <v>27</v>
      </c>
      <c r="D14" s="25">
        <f>D15</f>
        <v>600</v>
      </c>
      <c r="E14" s="25">
        <f>E15</f>
        <v>0</v>
      </c>
    </row>
    <row r="15" spans="1:5" s="10" customFormat="1" ht="31.5">
      <c r="A15" s="2"/>
      <c r="B15" s="5" t="s">
        <v>10</v>
      </c>
      <c r="C15" s="24" t="s">
        <v>35</v>
      </c>
      <c r="D15" s="25">
        <v>600</v>
      </c>
      <c r="E15" s="25">
        <v>0</v>
      </c>
    </row>
    <row r="16" spans="1:5" s="10" customFormat="1" ht="15.75" hidden="1">
      <c r="A16" s="2"/>
      <c r="B16" s="3" t="s">
        <v>3</v>
      </c>
      <c r="C16" s="4" t="s">
        <v>4</v>
      </c>
      <c r="D16" s="19">
        <f t="shared" ref="D16:E17" si="1">D17</f>
        <v>0</v>
      </c>
      <c r="E16" s="19">
        <f t="shared" si="1"/>
        <v>0</v>
      </c>
    </row>
    <row r="17" spans="1:6" s="14" customFormat="1" ht="15.75" hidden="1">
      <c r="A17" s="2"/>
      <c r="B17" s="8" t="s">
        <v>11</v>
      </c>
      <c r="C17" s="13" t="s">
        <v>12</v>
      </c>
      <c r="D17" s="18">
        <f t="shared" si="1"/>
        <v>0</v>
      </c>
      <c r="E17" s="18">
        <f t="shared" si="1"/>
        <v>0</v>
      </c>
    </row>
    <row r="18" spans="1:6" s="14" customFormat="1" ht="31.5" hidden="1">
      <c r="A18" s="2"/>
      <c r="B18" s="5" t="s">
        <v>10</v>
      </c>
      <c r="C18" s="28" t="s">
        <v>13</v>
      </c>
      <c r="D18" s="25">
        <v>0</v>
      </c>
      <c r="E18" s="25">
        <v>0</v>
      </c>
    </row>
    <row r="19" spans="1:6" s="14" customFormat="1" ht="31.5">
      <c r="A19" s="2"/>
      <c r="B19" s="5" t="s">
        <v>28</v>
      </c>
      <c r="C19" s="28" t="s">
        <v>29</v>
      </c>
      <c r="D19" s="25">
        <f>D20</f>
        <v>140</v>
      </c>
      <c r="E19" s="25">
        <f>E20</f>
        <v>140</v>
      </c>
    </row>
    <row r="20" spans="1:6" s="14" customFormat="1" ht="35.25" customHeight="1">
      <c r="A20" s="2"/>
      <c r="B20" s="5" t="s">
        <v>10</v>
      </c>
      <c r="C20" s="28" t="s">
        <v>30</v>
      </c>
      <c r="D20" s="25">
        <v>140</v>
      </c>
      <c r="E20" s="25">
        <v>140</v>
      </c>
    </row>
    <row r="21" spans="1:6" s="14" customFormat="1" ht="20.25" customHeight="1">
      <c r="A21" s="2"/>
      <c r="B21" s="3" t="s">
        <v>42</v>
      </c>
      <c r="C21" s="40" t="s">
        <v>43</v>
      </c>
      <c r="D21" s="41">
        <f t="shared" ref="D21:E23" si="2">D22</f>
        <v>15</v>
      </c>
      <c r="E21" s="41">
        <f t="shared" si="2"/>
        <v>15</v>
      </c>
    </row>
    <row r="22" spans="1:6" s="14" customFormat="1" ht="54" customHeight="1">
      <c r="A22" s="2"/>
      <c r="B22" s="8" t="s">
        <v>44</v>
      </c>
      <c r="C22" s="24" t="s">
        <v>45</v>
      </c>
      <c r="D22" s="25">
        <f t="shared" si="2"/>
        <v>15</v>
      </c>
      <c r="E22" s="25">
        <f t="shared" si="2"/>
        <v>15</v>
      </c>
    </row>
    <row r="23" spans="1:6" s="14" customFormat="1" ht="35.25" customHeight="1">
      <c r="A23" s="2"/>
      <c r="B23" s="5" t="s">
        <v>28</v>
      </c>
      <c r="C23" s="24" t="s">
        <v>48</v>
      </c>
      <c r="D23" s="25">
        <f t="shared" si="2"/>
        <v>15</v>
      </c>
      <c r="E23" s="25">
        <f t="shared" si="2"/>
        <v>15</v>
      </c>
    </row>
    <row r="24" spans="1:6" s="14" customFormat="1" ht="35.25" customHeight="1">
      <c r="A24" s="2"/>
      <c r="B24" s="5" t="s">
        <v>10</v>
      </c>
      <c r="C24" s="24" t="s">
        <v>49</v>
      </c>
      <c r="D24" s="25">
        <v>15</v>
      </c>
      <c r="E24" s="25">
        <v>15</v>
      </c>
    </row>
    <row r="25" spans="1:6" s="10" customFormat="1" ht="15.75">
      <c r="A25" s="9"/>
      <c r="B25" s="16" t="s">
        <v>6</v>
      </c>
      <c r="C25" s="7" t="s">
        <v>7</v>
      </c>
      <c r="D25" s="20">
        <f t="shared" ref="D25:E25" si="3">D26</f>
        <v>692</v>
      </c>
      <c r="E25" s="20">
        <f t="shared" si="3"/>
        <v>682</v>
      </c>
    </row>
    <row r="26" spans="1:6" s="10" customFormat="1" ht="53.25" customHeight="1">
      <c r="A26" s="9"/>
      <c r="B26" s="8" t="s">
        <v>17</v>
      </c>
      <c r="C26" s="24" t="s">
        <v>36</v>
      </c>
      <c r="D26" s="27">
        <f>D27+D29</f>
        <v>692</v>
      </c>
      <c r="E26" s="27">
        <f>E27+E29</f>
        <v>682</v>
      </c>
    </row>
    <row r="27" spans="1:6" s="10" customFormat="1" ht="30" customHeight="1">
      <c r="A27" s="9"/>
      <c r="B27" s="8" t="s">
        <v>26</v>
      </c>
      <c r="C27" s="24" t="s">
        <v>31</v>
      </c>
      <c r="D27" s="27">
        <f>D28</f>
        <v>10</v>
      </c>
      <c r="E27" s="27">
        <f>E28</f>
        <v>0</v>
      </c>
    </row>
    <row r="28" spans="1:6" s="10" customFormat="1" ht="30.75" customHeight="1">
      <c r="A28" s="9"/>
      <c r="B28" s="5" t="s">
        <v>10</v>
      </c>
      <c r="C28" s="24" t="s">
        <v>37</v>
      </c>
      <c r="D28" s="27">
        <v>10</v>
      </c>
      <c r="E28" s="27">
        <v>0</v>
      </c>
      <c r="F28" s="22"/>
    </row>
    <row r="29" spans="1:6" s="10" customFormat="1" ht="30.75" customHeight="1">
      <c r="A29" s="9"/>
      <c r="B29" s="5" t="s">
        <v>28</v>
      </c>
      <c r="C29" s="24" t="s">
        <v>32</v>
      </c>
      <c r="D29" s="27">
        <f>D30</f>
        <v>682</v>
      </c>
      <c r="E29" s="27">
        <f>E30</f>
        <v>682</v>
      </c>
      <c r="F29" s="22"/>
    </row>
    <row r="30" spans="1:6" s="10" customFormat="1" ht="30.75" customHeight="1">
      <c r="A30" s="9"/>
      <c r="B30" s="5" t="s">
        <v>10</v>
      </c>
      <c r="C30" s="24" t="s">
        <v>33</v>
      </c>
      <c r="D30" s="27">
        <v>682</v>
      </c>
      <c r="E30" s="27">
        <v>682</v>
      </c>
      <c r="F30" s="22"/>
    </row>
    <row r="31" spans="1:6" ht="15.75">
      <c r="A31" s="11"/>
      <c r="B31" s="12" t="s">
        <v>5</v>
      </c>
      <c r="C31" s="17"/>
      <c r="D31" s="21">
        <f>D12+D25+D21</f>
        <v>1447</v>
      </c>
      <c r="E31" s="21">
        <f>E12+E25+E21</f>
        <v>837</v>
      </c>
    </row>
    <row r="33" spans="1:5" ht="40.5" customHeight="1">
      <c r="B33" s="42" t="s">
        <v>20</v>
      </c>
      <c r="C33" s="42"/>
      <c r="D33" s="42"/>
      <c r="E33" s="42"/>
    </row>
    <row r="34" spans="1:5" ht="18" customHeight="1">
      <c r="B34" s="32"/>
      <c r="C34" s="32"/>
      <c r="D34" s="32"/>
      <c r="E34" s="32"/>
    </row>
    <row r="35" spans="1:5">
      <c r="B35" s="10"/>
      <c r="E35" s="1" t="s">
        <v>24</v>
      </c>
    </row>
    <row r="36" spans="1:5" ht="15.75">
      <c r="A36" s="43" t="s">
        <v>0</v>
      </c>
      <c r="B36" s="43" t="s">
        <v>1</v>
      </c>
      <c r="C36" s="45" t="s">
        <v>2</v>
      </c>
      <c r="D36" s="47" t="s">
        <v>23</v>
      </c>
      <c r="E36" s="48"/>
    </row>
    <row r="37" spans="1:5" ht="63">
      <c r="A37" s="44"/>
      <c r="B37" s="44"/>
      <c r="C37" s="46"/>
      <c r="D37" s="35" t="s">
        <v>14</v>
      </c>
      <c r="E37" s="37" t="s">
        <v>15</v>
      </c>
    </row>
    <row r="38" spans="1:5" ht="15.75">
      <c r="A38" s="30">
        <v>485</v>
      </c>
      <c r="B38" s="39" t="s">
        <v>25</v>
      </c>
      <c r="C38" s="31"/>
      <c r="D38" s="35"/>
      <c r="E38" s="37"/>
    </row>
    <row r="39" spans="1:5" ht="15.75">
      <c r="A39" s="2"/>
      <c r="B39" s="6" t="s">
        <v>9</v>
      </c>
      <c r="C39" s="7" t="s">
        <v>8</v>
      </c>
      <c r="D39" s="15">
        <f t="shared" ref="D39:E39" si="4">D40</f>
        <v>890.3</v>
      </c>
      <c r="E39" s="15">
        <f t="shared" si="4"/>
        <v>0</v>
      </c>
    </row>
    <row r="40" spans="1:5" ht="63">
      <c r="A40" s="2"/>
      <c r="B40" s="8" t="s">
        <v>16</v>
      </c>
      <c r="C40" s="24" t="s">
        <v>34</v>
      </c>
      <c r="D40" s="25">
        <f>D41</f>
        <v>890.3</v>
      </c>
      <c r="E40" s="25">
        <f>E41</f>
        <v>0</v>
      </c>
    </row>
    <row r="41" spans="1:5" ht="21.75" customHeight="1">
      <c r="A41" s="2"/>
      <c r="B41" s="8" t="s">
        <v>26</v>
      </c>
      <c r="C41" s="24" t="s">
        <v>38</v>
      </c>
      <c r="D41" s="25">
        <f>D42</f>
        <v>890.3</v>
      </c>
      <c r="E41" s="25">
        <f>E42</f>
        <v>0</v>
      </c>
    </row>
    <row r="42" spans="1:5" ht="31.5">
      <c r="A42" s="2"/>
      <c r="B42" s="5" t="s">
        <v>10</v>
      </c>
      <c r="C42" s="24" t="s">
        <v>35</v>
      </c>
      <c r="D42" s="25">
        <v>890.3</v>
      </c>
      <c r="E42" s="25">
        <v>0</v>
      </c>
    </row>
    <row r="43" spans="1:5" ht="15.75">
      <c r="A43" s="2"/>
      <c r="B43" s="3" t="s">
        <v>42</v>
      </c>
      <c r="C43" s="40" t="s">
        <v>43</v>
      </c>
      <c r="D43" s="41">
        <f t="shared" ref="D43:E45" si="5">D44</f>
        <v>15</v>
      </c>
      <c r="E43" s="41">
        <f t="shared" si="5"/>
        <v>0</v>
      </c>
    </row>
    <row r="44" spans="1:5" ht="47.25">
      <c r="A44" s="2"/>
      <c r="B44" s="8" t="s">
        <v>44</v>
      </c>
      <c r="C44" s="24" t="s">
        <v>45</v>
      </c>
      <c r="D44" s="25">
        <f t="shared" si="5"/>
        <v>15</v>
      </c>
      <c r="E44" s="25">
        <f t="shared" si="5"/>
        <v>0</v>
      </c>
    </row>
    <row r="45" spans="1:5" ht="15.75">
      <c r="A45" s="2"/>
      <c r="B45" s="8" t="s">
        <v>26</v>
      </c>
      <c r="C45" s="24" t="s">
        <v>46</v>
      </c>
      <c r="D45" s="25">
        <f t="shared" si="5"/>
        <v>15</v>
      </c>
      <c r="E45" s="25">
        <f t="shared" si="5"/>
        <v>0</v>
      </c>
    </row>
    <row r="46" spans="1:5" ht="31.5">
      <c r="A46" s="2"/>
      <c r="B46" s="5" t="s">
        <v>10</v>
      </c>
      <c r="C46" s="24" t="s">
        <v>47</v>
      </c>
      <c r="D46" s="25">
        <v>15</v>
      </c>
      <c r="E46" s="25">
        <v>0</v>
      </c>
    </row>
    <row r="47" spans="1:5" ht="15.75">
      <c r="A47" s="9"/>
      <c r="B47" s="16" t="s">
        <v>6</v>
      </c>
      <c r="C47" s="7" t="s">
        <v>7</v>
      </c>
      <c r="D47" s="19">
        <f t="shared" ref="D47:E47" si="6">D48</f>
        <v>119</v>
      </c>
      <c r="E47" s="19">
        <f t="shared" si="6"/>
        <v>0</v>
      </c>
    </row>
    <row r="48" spans="1:5" ht="47.25">
      <c r="A48" s="9"/>
      <c r="B48" s="8" t="s">
        <v>17</v>
      </c>
      <c r="C48" s="24" t="s">
        <v>36</v>
      </c>
      <c r="D48" s="18">
        <f>D49</f>
        <v>119</v>
      </c>
      <c r="E48" s="18">
        <f>E49</f>
        <v>0</v>
      </c>
    </row>
    <row r="49" spans="1:5" ht="18.75" customHeight="1">
      <c r="A49" s="9"/>
      <c r="B49" s="8" t="s">
        <v>26</v>
      </c>
      <c r="C49" s="24" t="s">
        <v>39</v>
      </c>
      <c r="D49" s="18">
        <f>D50</f>
        <v>119</v>
      </c>
      <c r="E49" s="18">
        <f>E50</f>
        <v>0</v>
      </c>
    </row>
    <row r="50" spans="1:5" ht="31.5">
      <c r="A50" s="9"/>
      <c r="B50" s="5" t="s">
        <v>10</v>
      </c>
      <c r="C50" s="24" t="s">
        <v>37</v>
      </c>
      <c r="D50" s="25">
        <v>119</v>
      </c>
      <c r="E50" s="25">
        <v>0</v>
      </c>
    </row>
    <row r="51" spans="1:5" ht="15.75">
      <c r="A51" s="11"/>
      <c r="B51" s="12" t="s">
        <v>5</v>
      </c>
      <c r="C51" s="17"/>
      <c r="D51" s="20">
        <f>D39+D47+D43</f>
        <v>1024.3</v>
      </c>
      <c r="E51" s="20">
        <f t="shared" ref="E51" si="7">E52</f>
        <v>0</v>
      </c>
    </row>
    <row r="52" spans="1:5" ht="15.75">
      <c r="D52" s="33"/>
      <c r="E52" s="33"/>
    </row>
    <row r="53" spans="1:5" ht="40.5" customHeight="1">
      <c r="B53" s="42" t="s">
        <v>22</v>
      </c>
      <c r="C53" s="42"/>
      <c r="D53" s="42"/>
      <c r="E53" s="42"/>
    </row>
    <row r="54" spans="1:5" ht="15" customHeight="1">
      <c r="B54" s="32"/>
      <c r="C54" s="32"/>
      <c r="D54" s="32"/>
      <c r="E54" s="32"/>
    </row>
    <row r="55" spans="1:5" ht="15.75">
      <c r="D55" s="34"/>
      <c r="E55" s="38" t="s">
        <v>24</v>
      </c>
    </row>
    <row r="56" spans="1:5" ht="15.75">
      <c r="A56" s="43" t="s">
        <v>0</v>
      </c>
      <c r="B56" s="43" t="s">
        <v>1</v>
      </c>
      <c r="C56" s="45" t="s">
        <v>2</v>
      </c>
      <c r="D56" s="47" t="s">
        <v>23</v>
      </c>
      <c r="E56" s="48"/>
    </row>
    <row r="57" spans="1:5" ht="63">
      <c r="A57" s="44"/>
      <c r="B57" s="44"/>
      <c r="C57" s="46"/>
      <c r="D57" s="35" t="s">
        <v>14</v>
      </c>
      <c r="E57" s="37" t="s">
        <v>15</v>
      </c>
    </row>
    <row r="58" spans="1:5" ht="15.75">
      <c r="A58" s="30">
        <v>485</v>
      </c>
      <c r="B58" s="39" t="s">
        <v>25</v>
      </c>
      <c r="C58" s="31"/>
      <c r="D58" s="35"/>
      <c r="E58" s="37"/>
    </row>
    <row r="59" spans="1:5" ht="15.75">
      <c r="A59" s="2"/>
      <c r="B59" s="6" t="s">
        <v>9</v>
      </c>
      <c r="C59" s="7" t="s">
        <v>8</v>
      </c>
      <c r="D59" s="15">
        <f t="shared" ref="D59:E61" si="8">D60</f>
        <v>890.3</v>
      </c>
      <c r="E59" s="15">
        <f t="shared" si="8"/>
        <v>0</v>
      </c>
    </row>
    <row r="60" spans="1:5" ht="63">
      <c r="A60" s="2"/>
      <c r="B60" s="8" t="s">
        <v>16</v>
      </c>
      <c r="C60" s="24" t="s">
        <v>34</v>
      </c>
      <c r="D60" s="25">
        <f t="shared" si="8"/>
        <v>890.3</v>
      </c>
      <c r="E60" s="25">
        <f t="shared" si="8"/>
        <v>0</v>
      </c>
    </row>
    <row r="61" spans="1:5" ht="21.75" customHeight="1">
      <c r="A61" s="2"/>
      <c r="B61" s="8" t="s">
        <v>26</v>
      </c>
      <c r="C61" s="24" t="s">
        <v>40</v>
      </c>
      <c r="D61" s="25">
        <f t="shared" si="8"/>
        <v>890.3</v>
      </c>
      <c r="E61" s="25">
        <f t="shared" si="8"/>
        <v>0</v>
      </c>
    </row>
    <row r="62" spans="1:5" ht="31.5">
      <c r="A62" s="2"/>
      <c r="B62" s="5" t="s">
        <v>10</v>
      </c>
      <c r="C62" s="24" t="s">
        <v>35</v>
      </c>
      <c r="D62" s="25">
        <v>890.3</v>
      </c>
      <c r="E62" s="25">
        <v>0</v>
      </c>
    </row>
    <row r="63" spans="1:5" ht="15.75">
      <c r="A63" s="2"/>
      <c r="B63" s="3" t="s">
        <v>42</v>
      </c>
      <c r="C63" s="40" t="s">
        <v>43</v>
      </c>
      <c r="D63" s="41">
        <f t="shared" ref="D63:E65" si="9">D64</f>
        <v>20</v>
      </c>
      <c r="E63" s="41">
        <f t="shared" si="9"/>
        <v>0</v>
      </c>
    </row>
    <row r="64" spans="1:5" ht="47.25">
      <c r="A64" s="2"/>
      <c r="B64" s="8" t="s">
        <v>44</v>
      </c>
      <c r="C64" s="24" t="s">
        <v>45</v>
      </c>
      <c r="D64" s="25">
        <f t="shared" si="9"/>
        <v>20</v>
      </c>
      <c r="E64" s="25">
        <f t="shared" si="9"/>
        <v>0</v>
      </c>
    </row>
    <row r="65" spans="1:5" ht="15.75">
      <c r="A65" s="2"/>
      <c r="B65" s="8" t="s">
        <v>26</v>
      </c>
      <c r="C65" s="24" t="s">
        <v>46</v>
      </c>
      <c r="D65" s="25">
        <f t="shared" si="9"/>
        <v>20</v>
      </c>
      <c r="E65" s="25">
        <f t="shared" si="9"/>
        <v>0</v>
      </c>
    </row>
    <row r="66" spans="1:5" ht="31.5">
      <c r="A66" s="2"/>
      <c r="B66" s="5" t="s">
        <v>10</v>
      </c>
      <c r="C66" s="24" t="s">
        <v>47</v>
      </c>
      <c r="D66" s="25">
        <v>20</v>
      </c>
      <c r="E66" s="25">
        <v>0</v>
      </c>
    </row>
    <row r="67" spans="1:5" ht="15.75">
      <c r="A67" s="9"/>
      <c r="B67" s="16" t="s">
        <v>6</v>
      </c>
      <c r="C67" s="7" t="s">
        <v>7</v>
      </c>
      <c r="D67" s="19">
        <f t="shared" ref="D67:E69" si="10">D68</f>
        <v>119</v>
      </c>
      <c r="E67" s="19">
        <f t="shared" si="10"/>
        <v>0</v>
      </c>
    </row>
    <row r="68" spans="1:5" ht="47.25">
      <c r="A68" s="9"/>
      <c r="B68" s="8" t="s">
        <v>17</v>
      </c>
      <c r="C68" s="24" t="s">
        <v>36</v>
      </c>
      <c r="D68" s="18">
        <f t="shared" si="10"/>
        <v>119</v>
      </c>
      <c r="E68" s="18">
        <f t="shared" si="10"/>
        <v>0</v>
      </c>
    </row>
    <row r="69" spans="1:5" ht="23.25" customHeight="1">
      <c r="A69" s="9"/>
      <c r="B69" s="8" t="s">
        <v>26</v>
      </c>
      <c r="C69" s="24" t="s">
        <v>41</v>
      </c>
      <c r="D69" s="18">
        <f t="shared" si="10"/>
        <v>119</v>
      </c>
      <c r="E69" s="18">
        <f t="shared" si="10"/>
        <v>0</v>
      </c>
    </row>
    <row r="70" spans="1:5" ht="31.5">
      <c r="A70" s="9"/>
      <c r="B70" s="5" t="s">
        <v>10</v>
      </c>
      <c r="C70" s="24" t="s">
        <v>37</v>
      </c>
      <c r="D70" s="25">
        <v>119</v>
      </c>
      <c r="E70" s="25">
        <v>0</v>
      </c>
    </row>
    <row r="71" spans="1:5" ht="15.75">
      <c r="A71" s="11"/>
      <c r="B71" s="12" t="s">
        <v>5</v>
      </c>
      <c r="C71" s="17"/>
      <c r="D71" s="20">
        <f>D59+D67+D63</f>
        <v>1029.3</v>
      </c>
      <c r="E71" s="20">
        <f t="shared" ref="E71" si="11">E72</f>
        <v>0</v>
      </c>
    </row>
  </sheetData>
  <mergeCells count="17">
    <mergeCell ref="C2:E2"/>
    <mergeCell ref="D3:E3"/>
    <mergeCell ref="B33:E33"/>
    <mergeCell ref="B5:E5"/>
    <mergeCell ref="A36:A37"/>
    <mergeCell ref="B36:B37"/>
    <mergeCell ref="C36:C37"/>
    <mergeCell ref="D36:E36"/>
    <mergeCell ref="A9:A10"/>
    <mergeCell ref="C9:C10"/>
    <mergeCell ref="D9:E9"/>
    <mergeCell ref="B9:B10"/>
    <mergeCell ref="B53:E53"/>
    <mergeCell ref="A56:A57"/>
    <mergeCell ref="B56:B57"/>
    <mergeCell ref="C56:C57"/>
    <mergeCell ref="D56:E56"/>
  </mergeCells>
  <phoneticPr fontId="20" type="noConversion"/>
  <pageMargins left="0.6692913385826772" right="0.19685039370078741" top="0.19685039370078741" bottom="0.23622047244094491" header="0" footer="0"/>
  <pageSetup paperSize="9" scale="60" fitToHeight="2" orientation="portrait" r:id="rId1"/>
  <headerFooter alignWithMargins="0"/>
  <rowBreaks count="1" manualBreakCount="1">
    <brk id="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2015-2017</vt:lpstr>
      <vt:lpstr>'бюджет 2015-2017'!Область_печати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2014-12-26T11:14:28Z</cp:lastPrinted>
  <dcterms:created xsi:type="dcterms:W3CDTF">2008-10-27T05:11:13Z</dcterms:created>
  <dcterms:modified xsi:type="dcterms:W3CDTF">2014-12-29T06:44:44Z</dcterms:modified>
</cp:coreProperties>
</file>